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definedNames>
    <definedName name="_xlnm._FilterDatabase" localSheetId="0" hidden="1">Sheet1!$A$7:$BT$22</definedName>
  </definedNames>
  <calcPr calcId="124519"/>
</workbook>
</file>

<file path=xl/calcChain.xml><?xml version="1.0" encoding="utf-8"?>
<calcChain xmlns="http://schemas.openxmlformats.org/spreadsheetml/2006/main">
  <c r="BE8" i="1"/>
  <c r="BD8" s="1"/>
  <c r="AJ8"/>
  <c r="AI8" s="1"/>
  <c r="AJ9"/>
  <c r="AI9" s="1"/>
  <c r="AJ11"/>
  <c r="AJ12"/>
  <c r="AI12" s="1"/>
  <c r="AJ13"/>
  <c r="AI13" s="1"/>
  <c r="AJ15"/>
  <c r="AI15" s="1"/>
  <c r="AJ16"/>
  <c r="BQ10"/>
  <c r="BP10" s="1"/>
  <c r="BN10"/>
  <c r="BM10" s="1"/>
  <c r="BN9"/>
  <c r="BM9" s="1"/>
  <c r="BK12"/>
  <c r="BJ12" s="1"/>
  <c r="BK13"/>
  <c r="BJ13" s="1"/>
  <c r="BK14"/>
  <c r="BJ14" s="1"/>
  <c r="BK15"/>
  <c r="BJ15" s="1"/>
  <c r="BK16"/>
  <c r="BJ16" s="1"/>
  <c r="BK11"/>
  <c r="BJ11" s="1"/>
  <c r="BH9"/>
  <c r="BG9" s="1"/>
  <c r="BE13"/>
  <c r="BD13" s="1"/>
  <c r="BA12"/>
  <c r="AY16"/>
  <c r="AX16" s="1"/>
  <c r="AV13"/>
  <c r="AU13" s="1"/>
  <c r="AV14"/>
  <c r="AU14" s="1"/>
  <c r="AV15"/>
  <c r="AU15" s="1"/>
  <c r="AV16"/>
  <c r="AU16" s="1"/>
  <c r="AV11"/>
  <c r="AU11" s="1"/>
  <c r="AS12"/>
  <c r="AR12" s="1"/>
  <c r="AS11"/>
  <c r="AR11" s="1"/>
  <c r="AP12"/>
  <c r="AO12" s="1"/>
  <c r="AP13"/>
  <c r="AO13" s="1"/>
  <c r="AP15"/>
  <c r="AO15" s="1"/>
  <c r="AP16"/>
  <c r="AO16" s="1"/>
  <c r="AP11"/>
  <c r="AO11" s="1"/>
  <c r="AM9"/>
  <c r="AL9" s="1"/>
  <c r="AM11"/>
  <c r="AL11" s="1"/>
  <c r="AM12"/>
  <c r="AL12" s="1"/>
  <c r="AM13"/>
  <c r="AL13" s="1"/>
  <c r="AM14"/>
  <c r="AL14" s="1"/>
  <c r="AM15"/>
  <c r="AL15" s="1"/>
  <c r="AM16"/>
  <c r="AL16" s="1"/>
  <c r="AM8"/>
  <c r="AL8" s="1"/>
  <c r="AI11"/>
  <c r="AI16"/>
  <c r="AE12"/>
  <c r="AD12" s="1"/>
  <c r="AE11"/>
  <c r="AD11" s="1"/>
  <c r="Z10"/>
  <c r="Y10" s="1"/>
  <c r="Z13"/>
  <c r="Y13" s="1"/>
  <c r="Z14"/>
  <c r="Y14" s="1"/>
  <c r="Z15"/>
  <c r="Y15" s="1"/>
  <c r="Z16"/>
  <c r="Y16" s="1"/>
  <c r="Z9"/>
  <c r="Y9" s="1"/>
  <c r="U9"/>
  <c r="T9" s="1"/>
  <c r="U11"/>
  <c r="T11" s="1"/>
  <c r="U12"/>
  <c r="T12" s="1"/>
  <c r="U13"/>
  <c r="T13" s="1"/>
  <c r="U14"/>
  <c r="T14" s="1"/>
  <c r="U15"/>
  <c r="T15" s="1"/>
  <c r="U16"/>
  <c r="T16" s="1"/>
  <c r="U8"/>
  <c r="T8" s="1"/>
</calcChain>
</file>

<file path=xl/sharedStrings.xml><?xml version="1.0" encoding="utf-8"?>
<sst xmlns="http://schemas.openxmlformats.org/spreadsheetml/2006/main" count="118" uniqueCount="46">
  <si>
    <t>հատ</t>
  </si>
  <si>
    <t>Չ/հ</t>
  </si>
  <si>
    <t>Գնման առարկա</t>
  </si>
  <si>
    <t>Չ/Մ</t>
  </si>
  <si>
    <t>Քանակ</t>
  </si>
  <si>
    <t>Մեկ միավ</t>
  </si>
  <si>
    <t>Ընդհանուր գումար/</t>
  </si>
  <si>
    <t>ԱԱՀ-ով</t>
  </si>
  <si>
    <t>ՀԱՎԵԼՎԱԾ N 1</t>
  </si>
  <si>
    <t>առանց 
ԱԱՀ-ի</t>
  </si>
  <si>
    <t>1-ին տեղ(հաղթող) զբաղեցնող մասնակից</t>
  </si>
  <si>
    <t>ԱԱՀ</t>
  </si>
  <si>
    <t>մետր</t>
  </si>
  <si>
    <t>«Յասոն» ՍՊԸ</t>
  </si>
  <si>
    <t>ԱՁ Հովհաննես Մարտիրոսյան</t>
  </si>
  <si>
    <t>ԱՁ «ԳՐԻԳՈՐ ԱՅՎԱԶՅԱՆ»</t>
  </si>
  <si>
    <t>ԱՁ «Հովհաննես Մարտիրոսյան»</t>
  </si>
  <si>
    <t>«Երվադա» ՍՊԸ</t>
  </si>
  <si>
    <t>«Էյչ Գրուպ» ՍՊԸ</t>
  </si>
  <si>
    <t>«ԼՈՒ-ԼԻ-ԼՈՒ» ՍՊԸ</t>
  </si>
  <si>
    <t>«ՄԱԺԷՎ» ՍՊԸ</t>
  </si>
  <si>
    <t>«Ռեալ Բուսինեսս» ՍՊԸ</t>
  </si>
  <si>
    <t>«Վանգաս »ՍՊԸ</t>
  </si>
  <si>
    <t>«ՏԷՏ Ինվեստ» ՍՊԸ</t>
  </si>
  <si>
    <t>«Ֆորտունատե» ՍՊԸ</t>
  </si>
  <si>
    <t>«Արմես գրուպ» ՍՊԸ</t>
  </si>
  <si>
    <t>«Հայկ Հակոբյան» ԱՁ</t>
  </si>
  <si>
    <t>«Տեխնոսնաբ» ՍՊԸ</t>
  </si>
  <si>
    <t>«ՍԱՄԷՐՍՈՆ» ՍՊԸ</t>
  </si>
  <si>
    <t>«Էլիպս Գրուպ» ՍՊԸ</t>
  </si>
  <si>
    <t>«Էքսպրես Շին» ՍՊԸ</t>
  </si>
  <si>
    <t>ԱՁ «Հայկ Գալստյան»</t>
  </si>
  <si>
    <t>«ԳԱԿ-ՇՀԱՊՁԲ-15/7-ՀՀ ՊՆ ՆՏԱԴ-ՇՀԱՊՁԲ-20/1» ծածկագրով ընթացակարգի գների ամփոփում</t>
  </si>
  <si>
    <t>Ընդհանուր գումար /դրամ/ նախ. Գին</t>
  </si>
  <si>
    <t>ՀԱՎԵԼՎԱԾ 1</t>
  </si>
  <si>
    <t>Առանց ԱԱՀ</t>
  </si>
  <si>
    <r>
      <t xml:space="preserve">Մետաղական ճոպան d=18մմ </t>
    </r>
    <r>
      <rPr>
        <sz val="10"/>
        <color theme="1"/>
        <rFont val="Times Armenian"/>
        <family val="1"/>
      </rPr>
      <t>¥</t>
    </r>
    <r>
      <rPr>
        <sz val="10"/>
        <color theme="1"/>
        <rFont val="GHEA Grapalat"/>
        <family val="3"/>
      </rPr>
      <t>Ճոպաններ</t>
    </r>
    <r>
      <rPr>
        <sz val="10"/>
        <color theme="1"/>
        <rFont val="Times Armenian"/>
        <family val="1"/>
      </rPr>
      <t>¤</t>
    </r>
  </si>
  <si>
    <r>
      <t xml:space="preserve">Ցանցարկղ (գաբիոն) </t>
    </r>
    <r>
      <rPr>
        <sz val="10"/>
        <color theme="1"/>
        <rFont val="Times Armenian"/>
        <family val="1"/>
      </rPr>
      <t>¥</t>
    </r>
    <r>
      <rPr>
        <sz val="10"/>
        <color theme="1"/>
        <rFont val="GHEA Grapalat"/>
        <family val="3"/>
      </rPr>
      <t>Մետաղական ցանցեր</t>
    </r>
    <r>
      <rPr>
        <sz val="10"/>
        <color theme="1"/>
        <rFont val="Times Armenian"/>
        <family val="1"/>
      </rPr>
      <t>¤</t>
    </r>
  </si>
  <si>
    <r>
      <t xml:space="preserve">Ապրանքների փաթեթավորման տոպրակներ </t>
    </r>
    <r>
      <rPr>
        <sz val="10"/>
        <color theme="1"/>
        <rFont val="Times Armenian"/>
        <family val="1"/>
      </rPr>
      <t>¥</t>
    </r>
    <r>
      <rPr>
        <sz val="10"/>
        <color theme="1"/>
        <rFont val="GHEA Grapalat"/>
        <family val="3"/>
      </rPr>
      <t>հողապարկ</t>
    </r>
    <r>
      <rPr>
        <sz val="10"/>
        <color theme="1"/>
        <rFont val="Times Armenian"/>
        <family val="1"/>
      </rPr>
      <t>¤</t>
    </r>
  </si>
  <si>
    <r>
      <t xml:space="preserve">Բահեր </t>
    </r>
    <r>
      <rPr>
        <sz val="10"/>
        <color theme="1"/>
        <rFont val="Times Armenian"/>
        <family val="1"/>
      </rPr>
      <t>¥</t>
    </r>
    <r>
      <rPr>
        <sz val="10"/>
        <color theme="1"/>
        <rFont val="GHEA Grapalat"/>
        <family val="3"/>
      </rPr>
      <t>Բահ սակրավորի մեծ ԲՍԼ-110</t>
    </r>
    <r>
      <rPr>
        <sz val="10"/>
        <color theme="1"/>
        <rFont val="Times Armenian"/>
        <family val="1"/>
      </rPr>
      <t>¤</t>
    </r>
  </si>
  <si>
    <r>
      <t xml:space="preserve">Բահեր </t>
    </r>
    <r>
      <rPr>
        <sz val="10"/>
        <color theme="1"/>
        <rFont val="Times Armenian"/>
        <family val="1"/>
      </rPr>
      <t>¥</t>
    </r>
    <r>
      <rPr>
        <sz val="10"/>
        <color theme="1"/>
        <rFont val="GHEA Grapalat"/>
        <family val="3"/>
      </rPr>
      <t>Բահ հետևակի փոքր պատյանով</t>
    </r>
    <r>
      <rPr>
        <sz val="10"/>
        <color theme="1"/>
        <rFont val="Times Armenian"/>
        <family val="1"/>
      </rPr>
      <t>¤</t>
    </r>
  </si>
  <si>
    <r>
      <t xml:space="preserve">Ձեռքի գործիքներ </t>
    </r>
    <r>
      <rPr>
        <sz val="10"/>
        <color theme="1"/>
        <rFont val="Times Armenian"/>
        <family val="1"/>
      </rPr>
      <t>¥</t>
    </r>
    <r>
      <rPr>
        <sz val="10"/>
        <color theme="1"/>
        <rFont val="GHEA Grapalat"/>
        <family val="3"/>
      </rPr>
      <t>Լինգ</t>
    </r>
    <r>
      <rPr>
        <sz val="10"/>
        <color theme="1"/>
        <rFont val="Times Armenian"/>
        <family val="1"/>
      </rPr>
      <t>¤</t>
    </r>
  </si>
  <si>
    <r>
      <t xml:space="preserve">Քլունգներ </t>
    </r>
    <r>
      <rPr>
        <sz val="10"/>
        <color theme="1"/>
        <rFont val="Times Armenian"/>
        <family val="1"/>
      </rPr>
      <t>¥</t>
    </r>
    <r>
      <rPr>
        <sz val="10"/>
        <color theme="1"/>
        <rFont val="GHEA Grapalat"/>
        <family val="3"/>
      </rPr>
      <t>Քլունգ</t>
    </r>
    <r>
      <rPr>
        <sz val="10"/>
        <color theme="1"/>
        <rFont val="Times Armenian"/>
        <family val="1"/>
      </rPr>
      <t>¤</t>
    </r>
  </si>
  <si>
    <r>
      <t xml:space="preserve">Ձեռքի սղոցներ </t>
    </r>
    <r>
      <rPr>
        <sz val="10"/>
        <color theme="1"/>
        <rFont val="Times Armenian"/>
        <family val="1"/>
      </rPr>
      <t>¥</t>
    </r>
    <r>
      <rPr>
        <sz val="10"/>
        <color theme="1"/>
        <rFont val="GHEA Grapalat"/>
        <family val="3"/>
      </rPr>
      <t>Սղոց երկայնական</t>
    </r>
    <r>
      <rPr>
        <sz val="10"/>
        <color theme="1"/>
        <rFont val="Times Armenian"/>
        <family val="1"/>
      </rPr>
      <t>¤</t>
    </r>
  </si>
  <si>
    <r>
      <t xml:space="preserve">Կացիններ </t>
    </r>
    <r>
      <rPr>
        <sz val="10"/>
        <color theme="1"/>
        <rFont val="Times Armenian"/>
        <family val="1"/>
      </rPr>
      <t>¥</t>
    </r>
    <r>
      <rPr>
        <sz val="10"/>
        <color theme="1"/>
        <rFont val="GHEA Grapalat"/>
        <family val="3"/>
      </rPr>
      <t>Կացին հյուսնի</t>
    </r>
    <r>
      <rPr>
        <sz val="10"/>
        <color theme="1"/>
        <rFont val="Times Armenian"/>
        <family val="1"/>
      </rPr>
      <t>¤</t>
    </r>
  </si>
  <si>
    <t>Հանձնաժողովը որոշեց` 1-ին չափաբաժնի մասով մերժել «ՆԱՐՆԻԿ» ՍՊԸ հայտը, քանի որ ներկայացված գնային առաջարկում «ինքնարժեք», «շահույթ» և «ԱԱՀ» բաղադրիչների թվային հանրագումարը չէր համապատասխանում առաջարկված ընդամենը գնին, այսինքն, մասնակցի ներկայացրած հավելված N4-ը տվյալ չափաբաժնի մասով չէր համապատասխանում հրավերի պահանջներին:
Հանձնաժողովը որոշեց, «ՄԱԺԷՎ» ՍՊԸ-ի հայտը գնահատել հրավերի պահանջներին ոչ համապատասխան և մերժել, քանի որ ՄԱԺԷՎ» ՍՊԸ-ի կողմից ներկայացված փաստաթղթերում հանձնաժողովի կաղմից  արձանագրել էր անհամապատասխանությունները, սակայն մասնակցի կողմից  սահմանված ժամկետում անհամապատասխոնությունները չշտկվեցին: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</si>
</sst>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6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8"/>
      <color theme="1"/>
      <name val="GHEA Grapalat"/>
      <family val="3"/>
    </font>
    <font>
      <b/>
      <sz val="16"/>
      <color theme="1"/>
      <name val="Arial Unicode"/>
      <family val="2"/>
      <charset val="204"/>
    </font>
    <font>
      <sz val="16"/>
      <color theme="1"/>
      <name val="Arial Unicode"/>
      <family val="2"/>
      <charset val="204"/>
    </font>
    <font>
      <b/>
      <sz val="8"/>
      <name val="Calibri"/>
      <family val="2"/>
      <charset val="204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Times Armenian"/>
      <family val="1"/>
    </font>
    <font>
      <sz val="9"/>
      <color rgb="FF000000"/>
      <name val="GHEA Grapalat"/>
      <family val="3"/>
    </font>
    <font>
      <sz val="9"/>
      <color theme="0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b/>
      <sz val="9"/>
      <color rgb="FFFF0000"/>
      <name val="GHEA Grapalat"/>
      <family val="3"/>
    </font>
    <font>
      <sz val="9"/>
      <color rgb="FFFF0000"/>
      <name val="GHEA Grapalat"/>
      <family val="3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ont="1"/>
    <xf numFmtId="0" fontId="4" fillId="0" borderId="0" xfId="0" applyFont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0" fillId="2" borderId="0" xfId="0" applyFill="1"/>
    <xf numFmtId="0" fontId="0" fillId="0" borderId="6" xfId="0" applyBorder="1"/>
    <xf numFmtId="0" fontId="5" fillId="2" borderId="2" xfId="0" applyNumberFormat="1" applyFont="1" applyFill="1" applyBorder="1" applyAlignment="1">
      <alignment horizontal="center" vertical="center" textRotation="90" wrapText="1"/>
    </xf>
    <xf numFmtId="0" fontId="9" fillId="2" borderId="1" xfId="0" applyNumberFormat="1" applyFont="1" applyFill="1" applyBorder="1" applyAlignment="1">
      <alignment horizontal="center" vertical="center" textRotation="90" wrapText="1"/>
    </xf>
    <xf numFmtId="0" fontId="10" fillId="2" borderId="1" xfId="0" applyNumberFormat="1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3" fontId="14" fillId="2" borderId="1" xfId="1" applyFont="1" applyFill="1" applyBorder="1" applyAlignment="1">
      <alignment horizontal="center" vertical="center" wrapText="1"/>
    </xf>
    <xf numFmtId="164" fontId="15" fillId="2" borderId="1" xfId="1" applyNumberFormat="1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>
      <alignment horizontal="center" vertical="center" textRotation="90" wrapText="1"/>
    </xf>
    <xf numFmtId="0" fontId="17" fillId="0" borderId="1" xfId="1" applyNumberFormat="1" applyFont="1" applyFill="1" applyBorder="1" applyAlignment="1">
      <alignment horizontal="center" vertical="center" textRotation="90" wrapText="1"/>
    </xf>
    <xf numFmtId="0" fontId="18" fillId="0" borderId="1" xfId="1" applyNumberFormat="1" applyFont="1" applyFill="1" applyBorder="1" applyAlignment="1">
      <alignment horizontal="center" vertical="center" textRotation="90" wrapText="1"/>
    </xf>
    <xf numFmtId="0" fontId="15" fillId="0" borderId="1" xfId="1" applyNumberFormat="1" applyFont="1" applyFill="1" applyBorder="1" applyAlignment="1">
      <alignment horizontal="center" vertical="center" textRotation="90" wrapText="1"/>
    </xf>
    <xf numFmtId="0" fontId="19" fillId="0" borderId="1" xfId="0" applyNumberFormat="1" applyFont="1" applyFill="1" applyBorder="1" applyAlignment="1">
      <alignment horizontal="center" vertical="center" textRotation="90"/>
    </xf>
    <xf numFmtId="164" fontId="15" fillId="2" borderId="1" xfId="1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textRotation="90" wrapText="1"/>
    </xf>
    <xf numFmtId="0" fontId="9" fillId="2" borderId="1" xfId="0" applyNumberFormat="1" applyFont="1" applyFill="1" applyBorder="1" applyAlignment="1">
      <alignment horizontal="center" vertical="center" textRotation="90" wrapText="1"/>
    </xf>
    <xf numFmtId="0" fontId="9" fillId="2" borderId="2" xfId="0" applyNumberFormat="1" applyFont="1" applyFill="1" applyBorder="1" applyAlignment="1">
      <alignment horizontal="center" vertical="center" textRotation="90" wrapText="1"/>
    </xf>
    <xf numFmtId="0" fontId="9" fillId="2" borderId="4" xfId="0" applyNumberFormat="1" applyFont="1" applyFill="1" applyBorder="1" applyAlignment="1">
      <alignment horizontal="center" vertical="center" textRotation="90" wrapText="1"/>
    </xf>
    <xf numFmtId="0" fontId="20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22"/>
  <sheetViews>
    <sheetView tabSelected="1" zoomScale="85" zoomScaleNormal="85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BH11" sqref="BF11:BH11"/>
    </sheetView>
  </sheetViews>
  <sheetFormatPr defaultRowHeight="15"/>
  <cols>
    <col min="1" max="1" width="4.28515625" customWidth="1"/>
    <col min="2" max="2" width="22.7109375" customWidth="1"/>
    <col min="3" max="3" width="5.5703125" customWidth="1"/>
    <col min="4" max="4" width="8.5703125" customWidth="1"/>
    <col min="5" max="5" width="12.7109375" hidden="1" customWidth="1"/>
    <col min="6" max="6" width="8.5703125" hidden="1" customWidth="1"/>
    <col min="7" max="7" width="1.7109375" hidden="1" customWidth="1"/>
    <col min="8" max="8" width="11.5703125" bestFit="1" customWidth="1"/>
    <col min="9" max="9" width="5.7109375" bestFit="1" customWidth="1"/>
    <col min="10" max="10" width="0.7109375" hidden="1" customWidth="1"/>
    <col min="11" max="11" width="5.7109375" bestFit="1" customWidth="1"/>
    <col min="12" max="12" width="10.28515625" hidden="1" customWidth="1"/>
    <col min="13" max="13" width="5.7109375" hidden="1" customWidth="1"/>
    <col min="14" max="14" width="5.7109375" bestFit="1" customWidth="1"/>
    <col min="15" max="15" width="1.140625" hidden="1" customWidth="1"/>
    <col min="16" max="16" width="6.7109375" customWidth="1"/>
    <col min="17" max="17" width="11.85546875" hidden="1" customWidth="1"/>
    <col min="18" max="18" width="10" hidden="1" customWidth="1"/>
    <col min="19" max="19" width="5.7109375" bestFit="1" customWidth="1"/>
    <col min="20" max="20" width="12.7109375" hidden="1" customWidth="1"/>
    <col min="21" max="21" width="5.7109375" bestFit="1" customWidth="1"/>
    <col min="22" max="22" width="8.42578125" hidden="1" customWidth="1"/>
    <col min="23" max="23" width="9.140625" hidden="1" customWidth="1"/>
    <col min="24" max="24" width="5.7109375" bestFit="1" customWidth="1"/>
    <col min="25" max="25" width="4" hidden="1" customWidth="1"/>
    <col min="26" max="26" width="5.7109375" bestFit="1" customWidth="1"/>
    <col min="27" max="27" width="8.42578125" hidden="1" customWidth="1"/>
    <col min="28" max="28" width="9.140625" hidden="1" customWidth="1"/>
    <col min="29" max="29" width="5.7109375" bestFit="1" customWidth="1"/>
    <col min="30" max="30" width="13.42578125" hidden="1" customWidth="1"/>
    <col min="31" max="31" width="5.7109375" bestFit="1" customWidth="1"/>
    <col min="32" max="32" width="8.42578125" hidden="1" customWidth="1"/>
    <col min="33" max="33" width="15.42578125" hidden="1" customWidth="1"/>
    <col min="34" max="34" width="6.5703125" style="8" customWidth="1"/>
    <col min="35" max="35" width="1" style="8" hidden="1" customWidth="1"/>
    <col min="36" max="36" width="6.85546875" style="8" customWidth="1"/>
    <col min="37" max="37" width="5.7109375" bestFit="1" customWidth="1"/>
    <col min="38" max="38" width="13.28515625" hidden="1" customWidth="1"/>
    <col min="39" max="40" width="5.7109375" bestFit="1" customWidth="1"/>
    <col min="41" max="41" width="13.28515625" hidden="1" customWidth="1"/>
    <col min="42" max="43" width="5.7109375" bestFit="1" customWidth="1"/>
    <col min="44" max="44" width="5.5703125" hidden="1" customWidth="1"/>
    <col min="45" max="46" width="5.7109375" bestFit="1" customWidth="1"/>
    <col min="47" max="47" width="12.7109375" hidden="1" customWidth="1"/>
    <col min="48" max="49" width="5.7109375" bestFit="1" customWidth="1"/>
    <col min="50" max="50" width="10.42578125" hidden="1" customWidth="1"/>
    <col min="51" max="52" width="5.7109375" bestFit="1" customWidth="1"/>
    <col min="53" max="53" width="6.140625" hidden="1" customWidth="1"/>
    <col min="54" max="54" width="5.7109375" bestFit="1" customWidth="1"/>
    <col min="55" max="55" width="6.5703125" customWidth="1"/>
    <col min="56" max="56" width="11.28515625" hidden="1" customWidth="1"/>
    <col min="57" max="57" width="6.85546875" customWidth="1"/>
    <col min="58" max="58" width="6.42578125" customWidth="1"/>
    <col min="59" max="59" width="13.42578125" hidden="1" customWidth="1"/>
    <col min="60" max="60" width="6.7109375" customWidth="1"/>
    <col min="61" max="61" width="6.5703125" customWidth="1"/>
    <col min="62" max="62" width="14.85546875" hidden="1" customWidth="1"/>
    <col min="63" max="63" width="7.42578125" customWidth="1"/>
    <col min="64" max="64" width="6.42578125" customWidth="1"/>
    <col min="65" max="65" width="1" hidden="1" customWidth="1"/>
    <col min="66" max="66" width="8.140625" customWidth="1"/>
    <col min="67" max="67" width="7.7109375" customWidth="1"/>
    <col min="68" max="68" width="3.85546875" hidden="1" customWidth="1"/>
    <col min="69" max="69" width="8.28515625" customWidth="1"/>
    <col min="70" max="70" width="18" customWidth="1"/>
    <col min="71" max="71" width="10" hidden="1" customWidth="1"/>
    <col min="72" max="72" width="23.42578125" hidden="1" customWidth="1"/>
  </cols>
  <sheetData>
    <row r="1" spans="1:73" ht="26.25" customHeight="1">
      <c r="R1" s="2" t="s">
        <v>8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7"/>
      <c r="AI1" s="7"/>
      <c r="AJ1" s="7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39" t="s">
        <v>34</v>
      </c>
      <c r="BJ1" s="39"/>
      <c r="BK1" s="39"/>
      <c r="BL1" s="39"/>
      <c r="BM1" s="39"/>
      <c r="BN1" s="39"/>
      <c r="BO1" s="39"/>
      <c r="BP1" s="39"/>
      <c r="BQ1" s="39"/>
      <c r="BR1" s="39"/>
      <c r="BS1" s="2"/>
    </row>
    <row r="2" spans="1:73" ht="21">
      <c r="A2" s="28" t="s">
        <v>32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</row>
    <row r="4" spans="1:73" ht="94.5" customHeight="1">
      <c r="A4" s="31" t="s">
        <v>1</v>
      </c>
      <c r="B4" s="32" t="s">
        <v>2</v>
      </c>
      <c r="C4" s="32" t="s">
        <v>3</v>
      </c>
      <c r="D4" s="32" t="s">
        <v>4</v>
      </c>
      <c r="E4" s="32" t="s">
        <v>5</v>
      </c>
      <c r="F4" s="32" t="s">
        <v>6</v>
      </c>
      <c r="G4" s="33">
        <v>0.75</v>
      </c>
      <c r="H4" s="41" t="s">
        <v>33</v>
      </c>
      <c r="I4" s="30" t="s">
        <v>15</v>
      </c>
      <c r="J4" s="30"/>
      <c r="K4" s="30"/>
      <c r="L4" s="12"/>
      <c r="M4" s="30" t="s">
        <v>16</v>
      </c>
      <c r="N4" s="30"/>
      <c r="O4" s="30"/>
      <c r="P4" s="30"/>
      <c r="Q4" s="30"/>
      <c r="R4" s="30" t="s">
        <v>17</v>
      </c>
      <c r="S4" s="30"/>
      <c r="T4" s="30"/>
      <c r="U4" s="30"/>
      <c r="V4" s="30"/>
      <c r="W4" s="30" t="s">
        <v>18</v>
      </c>
      <c r="X4" s="30"/>
      <c r="Y4" s="30"/>
      <c r="Z4" s="30"/>
      <c r="AA4" s="30"/>
      <c r="AB4" s="30" t="s">
        <v>19</v>
      </c>
      <c r="AC4" s="30"/>
      <c r="AD4" s="30"/>
      <c r="AE4" s="30"/>
      <c r="AF4" s="30"/>
      <c r="AG4" s="12" t="s">
        <v>13</v>
      </c>
      <c r="AH4" s="34" t="s">
        <v>20</v>
      </c>
      <c r="AI4" s="30"/>
      <c r="AJ4" s="34"/>
      <c r="AK4" s="30" t="s">
        <v>21</v>
      </c>
      <c r="AL4" s="30"/>
      <c r="AM4" s="30"/>
      <c r="AN4" s="30" t="s">
        <v>22</v>
      </c>
      <c r="AO4" s="30"/>
      <c r="AP4" s="30"/>
      <c r="AQ4" s="30" t="s">
        <v>23</v>
      </c>
      <c r="AR4" s="30"/>
      <c r="AS4" s="30"/>
      <c r="AT4" s="30" t="s">
        <v>24</v>
      </c>
      <c r="AU4" s="30"/>
      <c r="AV4" s="30"/>
      <c r="AW4" s="30" t="s">
        <v>25</v>
      </c>
      <c r="AX4" s="30"/>
      <c r="AY4" s="30"/>
      <c r="AZ4" s="30" t="s">
        <v>26</v>
      </c>
      <c r="BA4" s="30"/>
      <c r="BB4" s="30"/>
      <c r="BC4" s="30" t="s">
        <v>27</v>
      </c>
      <c r="BD4" s="30"/>
      <c r="BE4" s="30"/>
      <c r="BF4" s="30" t="s">
        <v>28</v>
      </c>
      <c r="BG4" s="30"/>
      <c r="BH4" s="30"/>
      <c r="BI4" s="30" t="s">
        <v>29</v>
      </c>
      <c r="BJ4" s="30"/>
      <c r="BK4" s="30"/>
      <c r="BL4" s="30" t="s">
        <v>30</v>
      </c>
      <c r="BM4" s="30"/>
      <c r="BN4" s="30"/>
      <c r="BO4" s="30" t="s">
        <v>31</v>
      </c>
      <c r="BP4" s="30"/>
      <c r="BQ4" s="30"/>
      <c r="BR4" s="46" t="s">
        <v>10</v>
      </c>
    </row>
    <row r="5" spans="1:73" ht="38.25">
      <c r="A5" s="31"/>
      <c r="B5" s="32"/>
      <c r="C5" s="32"/>
      <c r="D5" s="32"/>
      <c r="E5" s="32"/>
      <c r="F5" s="32"/>
      <c r="G5" s="33"/>
      <c r="H5" s="42"/>
      <c r="I5" s="35" t="s">
        <v>7</v>
      </c>
      <c r="J5" s="35" t="s">
        <v>11</v>
      </c>
      <c r="K5" s="35" t="s">
        <v>35</v>
      </c>
      <c r="L5" s="11" t="s">
        <v>9</v>
      </c>
      <c r="M5" s="11" t="s">
        <v>7</v>
      </c>
      <c r="N5" s="35" t="s">
        <v>7</v>
      </c>
      <c r="O5" s="35" t="s">
        <v>11</v>
      </c>
      <c r="P5" s="35" t="s">
        <v>35</v>
      </c>
      <c r="Q5" s="11" t="s">
        <v>9</v>
      </c>
      <c r="R5" s="11" t="s">
        <v>7</v>
      </c>
      <c r="S5" s="35" t="s">
        <v>7</v>
      </c>
      <c r="T5" s="35" t="s">
        <v>11</v>
      </c>
      <c r="U5" s="35" t="s">
        <v>35</v>
      </c>
      <c r="V5" s="11" t="s">
        <v>9</v>
      </c>
      <c r="W5" s="36" t="s">
        <v>7</v>
      </c>
      <c r="X5" s="35" t="s">
        <v>7</v>
      </c>
      <c r="Y5" s="35" t="s">
        <v>11</v>
      </c>
      <c r="Z5" s="35" t="s">
        <v>35</v>
      </c>
      <c r="AA5" s="11" t="s">
        <v>9</v>
      </c>
      <c r="AB5" s="11" t="s">
        <v>7</v>
      </c>
      <c r="AC5" s="35" t="s">
        <v>7</v>
      </c>
      <c r="AD5" s="35" t="s">
        <v>11</v>
      </c>
      <c r="AE5" s="35" t="s">
        <v>35</v>
      </c>
      <c r="AF5" s="11" t="s">
        <v>9</v>
      </c>
      <c r="AG5" s="11" t="s">
        <v>7</v>
      </c>
      <c r="AH5" s="36" t="s">
        <v>7</v>
      </c>
      <c r="AI5" s="35" t="s">
        <v>11</v>
      </c>
      <c r="AJ5" s="35" t="s">
        <v>35</v>
      </c>
      <c r="AK5" s="35" t="s">
        <v>7</v>
      </c>
      <c r="AL5" s="35" t="s">
        <v>11</v>
      </c>
      <c r="AM5" s="35" t="s">
        <v>35</v>
      </c>
      <c r="AN5" s="35" t="s">
        <v>7</v>
      </c>
      <c r="AO5" s="35" t="s">
        <v>11</v>
      </c>
      <c r="AP5" s="35" t="s">
        <v>35</v>
      </c>
      <c r="AQ5" s="35" t="s">
        <v>7</v>
      </c>
      <c r="AR5" s="35" t="s">
        <v>11</v>
      </c>
      <c r="AS5" s="35" t="s">
        <v>35</v>
      </c>
      <c r="AT5" s="35" t="s">
        <v>7</v>
      </c>
      <c r="AU5" s="35" t="s">
        <v>11</v>
      </c>
      <c r="AV5" s="35" t="s">
        <v>35</v>
      </c>
      <c r="AW5" s="35" t="s">
        <v>7</v>
      </c>
      <c r="AX5" s="35" t="s">
        <v>11</v>
      </c>
      <c r="AY5" s="35" t="s">
        <v>35</v>
      </c>
      <c r="AZ5" s="35" t="s">
        <v>7</v>
      </c>
      <c r="BA5" s="35" t="s">
        <v>11</v>
      </c>
      <c r="BB5" s="35" t="s">
        <v>35</v>
      </c>
      <c r="BC5" s="35" t="s">
        <v>7</v>
      </c>
      <c r="BD5" s="35" t="s">
        <v>11</v>
      </c>
      <c r="BE5" s="35" t="s">
        <v>35</v>
      </c>
      <c r="BF5" s="35" t="s">
        <v>7</v>
      </c>
      <c r="BG5" s="35" t="s">
        <v>11</v>
      </c>
      <c r="BH5" s="35" t="s">
        <v>35</v>
      </c>
      <c r="BI5" s="35" t="s">
        <v>7</v>
      </c>
      <c r="BJ5" s="35" t="s">
        <v>11</v>
      </c>
      <c r="BK5" s="35" t="s">
        <v>35</v>
      </c>
      <c r="BL5" s="35" t="s">
        <v>7</v>
      </c>
      <c r="BM5" s="35" t="s">
        <v>11</v>
      </c>
      <c r="BN5" s="35" t="s">
        <v>35</v>
      </c>
      <c r="BO5" s="35" t="s">
        <v>7</v>
      </c>
      <c r="BP5" s="35" t="s">
        <v>11</v>
      </c>
      <c r="BQ5" s="35" t="s">
        <v>35</v>
      </c>
      <c r="BR5" s="47"/>
    </row>
    <row r="6" spans="1:73" ht="18.75" customHeight="1">
      <c r="A6" s="31"/>
      <c r="B6" s="32"/>
      <c r="C6" s="32"/>
      <c r="D6" s="32"/>
      <c r="E6" s="32"/>
      <c r="F6" s="32"/>
      <c r="G6" s="33"/>
      <c r="H6" s="43"/>
      <c r="I6" s="35"/>
      <c r="J6" s="35"/>
      <c r="K6" s="35"/>
      <c r="L6" s="11"/>
      <c r="M6" s="11"/>
      <c r="N6" s="35"/>
      <c r="O6" s="35"/>
      <c r="P6" s="35"/>
      <c r="Q6" s="11"/>
      <c r="R6" s="11"/>
      <c r="S6" s="35"/>
      <c r="T6" s="35"/>
      <c r="U6" s="35"/>
      <c r="V6" s="11"/>
      <c r="W6" s="37"/>
      <c r="X6" s="35"/>
      <c r="Y6" s="35"/>
      <c r="Z6" s="35"/>
      <c r="AA6" s="11"/>
      <c r="AB6" s="11"/>
      <c r="AC6" s="35"/>
      <c r="AD6" s="35"/>
      <c r="AE6" s="35"/>
      <c r="AF6" s="11"/>
      <c r="AG6" s="11"/>
      <c r="AH6" s="37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48"/>
    </row>
    <row r="7" spans="1:73" s="1" customFormat="1">
      <c r="A7" s="3"/>
      <c r="B7" s="3"/>
      <c r="C7" s="3"/>
      <c r="D7" s="3"/>
      <c r="E7" s="3"/>
      <c r="F7" s="3"/>
      <c r="G7" s="5"/>
      <c r="H7" s="5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4"/>
    </row>
    <row r="8" spans="1:73" ht="53.25" customHeight="1">
      <c r="A8" s="6">
        <v>1</v>
      </c>
      <c r="B8" s="16" t="s">
        <v>36</v>
      </c>
      <c r="C8" s="17" t="s">
        <v>12</v>
      </c>
      <c r="D8" s="18">
        <v>3000</v>
      </c>
      <c r="E8" s="19"/>
      <c r="F8" s="13"/>
      <c r="G8" s="19"/>
      <c r="H8" s="20">
        <v>4500000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3996000</v>
      </c>
      <c r="T8" s="21">
        <f>S8-U8</f>
        <v>666000</v>
      </c>
      <c r="U8" s="21">
        <f>S8/1.2</f>
        <v>3330000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>
        <v>3870000</v>
      </c>
      <c r="AI8" s="21">
        <f>AH8-AJ8</f>
        <v>645000</v>
      </c>
      <c r="AJ8" s="21">
        <f>AH8/1.2</f>
        <v>3225000</v>
      </c>
      <c r="AK8" s="22">
        <v>3888000</v>
      </c>
      <c r="AL8" s="23">
        <f>AK8-AM8</f>
        <v>648000</v>
      </c>
      <c r="AM8" s="22">
        <f>AK8/1.2</f>
        <v>3240000</v>
      </c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>
        <v>4860000</v>
      </c>
      <c r="BD8" s="21">
        <f>BC8-BE8</f>
        <v>810000</v>
      </c>
      <c r="BE8" s="21">
        <f>BC8/1.2</f>
        <v>4050000</v>
      </c>
      <c r="BF8" s="21"/>
      <c r="BG8" s="21"/>
      <c r="BH8" s="21"/>
      <c r="BI8" s="21"/>
      <c r="BJ8" s="21"/>
      <c r="BK8" s="21"/>
      <c r="BL8" s="21"/>
      <c r="BM8" s="21"/>
      <c r="BN8" s="21"/>
      <c r="BO8" s="24"/>
      <c r="BP8" s="21"/>
      <c r="BQ8" s="21"/>
      <c r="BR8" s="27" t="s">
        <v>21</v>
      </c>
      <c r="BS8" s="15"/>
      <c r="BT8" s="15"/>
    </row>
    <row r="9" spans="1:73" ht="57.75" customHeight="1">
      <c r="A9" s="6">
        <v>2</v>
      </c>
      <c r="B9" s="16" t="s">
        <v>37</v>
      </c>
      <c r="C9" s="17" t="s">
        <v>0</v>
      </c>
      <c r="D9" s="18">
        <v>6000</v>
      </c>
      <c r="E9" s="19"/>
      <c r="F9" s="13"/>
      <c r="G9" s="19"/>
      <c r="H9" s="20">
        <v>39000000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>
        <v>34740000</v>
      </c>
      <c r="T9" s="21">
        <f t="shared" ref="T9:T16" si="0">S9-U9</f>
        <v>5790000</v>
      </c>
      <c r="U9" s="21">
        <f t="shared" ref="U9:U16" si="1">S9/1.2</f>
        <v>28950000</v>
      </c>
      <c r="V9" s="21"/>
      <c r="W9" s="21"/>
      <c r="X9" s="21">
        <v>35400000</v>
      </c>
      <c r="Y9" s="21">
        <f>X9-Z9</f>
        <v>5900000</v>
      </c>
      <c r="Z9" s="21">
        <f>X9/1.2</f>
        <v>29500000</v>
      </c>
      <c r="AA9" s="21"/>
      <c r="AB9" s="21"/>
      <c r="AC9" s="21"/>
      <c r="AD9" s="21"/>
      <c r="AE9" s="21"/>
      <c r="AF9" s="21"/>
      <c r="AG9" s="21"/>
      <c r="AH9" s="21">
        <v>32940000</v>
      </c>
      <c r="AI9" s="21">
        <f>AH9-AJ9</f>
        <v>5490000</v>
      </c>
      <c r="AJ9" s="21">
        <f t="shared" ref="AJ9:AJ16" si="2">AH9/1.2</f>
        <v>27450000</v>
      </c>
      <c r="AK9" s="21">
        <v>33840000</v>
      </c>
      <c r="AL9" s="21">
        <f t="shared" ref="AL9:AL16" si="3">AK9-AM9</f>
        <v>5640000</v>
      </c>
      <c r="AM9" s="21">
        <f t="shared" ref="AM9:AM16" si="4">AK9/1.2</f>
        <v>28200000</v>
      </c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>
        <v>35280000</v>
      </c>
      <c r="BG9" s="21">
        <f>BF9-BH9</f>
        <v>5880000</v>
      </c>
      <c r="BH9" s="21">
        <f>BF9/1.2</f>
        <v>29400000</v>
      </c>
      <c r="BI9" s="21"/>
      <c r="BJ9" s="21"/>
      <c r="BK9" s="21"/>
      <c r="BL9" s="22">
        <v>31284000</v>
      </c>
      <c r="BM9" s="22">
        <f>BL9-BN9</f>
        <v>5214000</v>
      </c>
      <c r="BN9" s="22">
        <f>BL9/1.2</f>
        <v>26070000</v>
      </c>
      <c r="BO9" s="25"/>
      <c r="BP9" s="21"/>
      <c r="BQ9" s="21"/>
      <c r="BR9" s="27" t="s">
        <v>30</v>
      </c>
      <c r="BS9" s="15"/>
      <c r="BT9" s="15"/>
    </row>
    <row r="10" spans="1:73" ht="56.25">
      <c r="A10" s="6">
        <v>3</v>
      </c>
      <c r="B10" s="16" t="s">
        <v>38</v>
      </c>
      <c r="C10" s="17" t="s">
        <v>0</v>
      </c>
      <c r="D10" s="18">
        <v>15000</v>
      </c>
      <c r="E10" s="19"/>
      <c r="F10" s="13"/>
      <c r="G10" s="19"/>
      <c r="H10" s="26">
        <v>1200000</v>
      </c>
      <c r="I10" s="21">
        <v>1200000</v>
      </c>
      <c r="J10" s="21">
        <v>0</v>
      </c>
      <c r="K10" s="21">
        <v>1200000</v>
      </c>
      <c r="L10" s="21"/>
      <c r="M10" s="21"/>
      <c r="N10" s="22">
        <v>675000</v>
      </c>
      <c r="O10" s="22">
        <v>0</v>
      </c>
      <c r="P10" s="22">
        <v>675000</v>
      </c>
      <c r="Q10" s="21"/>
      <c r="R10" s="21"/>
      <c r="S10" s="21"/>
      <c r="T10" s="21"/>
      <c r="U10" s="21"/>
      <c r="V10" s="21"/>
      <c r="W10" s="21"/>
      <c r="X10" s="21">
        <v>1260000</v>
      </c>
      <c r="Y10" s="21">
        <f t="shared" ref="Y10:Y16" si="5">X10-Z10</f>
        <v>210000</v>
      </c>
      <c r="Z10" s="21">
        <f t="shared" ref="Z10:Z16" si="6">X10/1.2</f>
        <v>1050000</v>
      </c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>
        <v>1178100</v>
      </c>
      <c r="BM10" s="21">
        <f>BL10-BN10</f>
        <v>196350</v>
      </c>
      <c r="BN10" s="21">
        <f>BL10/1.2</f>
        <v>981750</v>
      </c>
      <c r="BO10" s="21">
        <v>1192500</v>
      </c>
      <c r="BP10" s="21">
        <f>BO10-BQ10</f>
        <v>198750</v>
      </c>
      <c r="BQ10" s="21">
        <f>BO10/1.2</f>
        <v>993750</v>
      </c>
      <c r="BR10" s="14" t="s">
        <v>14</v>
      </c>
      <c r="BS10" s="15"/>
      <c r="BT10" s="15"/>
    </row>
    <row r="11" spans="1:73" ht="58.5" customHeight="1">
      <c r="A11" s="6">
        <v>4</v>
      </c>
      <c r="B11" s="16" t="s">
        <v>39</v>
      </c>
      <c r="C11" s="17" t="s">
        <v>0</v>
      </c>
      <c r="D11" s="18">
        <v>15000</v>
      </c>
      <c r="E11" s="19"/>
      <c r="F11" s="13"/>
      <c r="G11" s="19"/>
      <c r="H11" s="26">
        <v>37500000</v>
      </c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>
        <v>30690000</v>
      </c>
      <c r="T11" s="21">
        <f t="shared" si="0"/>
        <v>5115000</v>
      </c>
      <c r="U11" s="21">
        <f t="shared" si="1"/>
        <v>25575000</v>
      </c>
      <c r="V11" s="21"/>
      <c r="W11" s="21"/>
      <c r="X11" s="21"/>
      <c r="Y11" s="21"/>
      <c r="Z11" s="21"/>
      <c r="AA11" s="21"/>
      <c r="AB11" s="21"/>
      <c r="AC11" s="21">
        <v>37350000</v>
      </c>
      <c r="AD11" s="21">
        <f>AC11-AE11</f>
        <v>6225000</v>
      </c>
      <c r="AE11" s="21">
        <f>AC11/1.2</f>
        <v>31125000</v>
      </c>
      <c r="AF11" s="21"/>
      <c r="AG11" s="21"/>
      <c r="AH11" s="21">
        <v>29700000</v>
      </c>
      <c r="AI11" s="21">
        <f>AH11-AJ11</f>
        <v>4950000</v>
      </c>
      <c r="AJ11" s="21">
        <f t="shared" si="2"/>
        <v>24750000</v>
      </c>
      <c r="AK11" s="21">
        <v>30600000</v>
      </c>
      <c r="AL11" s="21">
        <f t="shared" si="3"/>
        <v>5100000</v>
      </c>
      <c r="AM11" s="21">
        <f t="shared" si="4"/>
        <v>25500000</v>
      </c>
      <c r="AN11" s="21">
        <v>35550000</v>
      </c>
      <c r="AO11" s="21">
        <f>AN11-AP11</f>
        <v>5925000</v>
      </c>
      <c r="AP11" s="21">
        <f>AN11/1.2</f>
        <v>29625000</v>
      </c>
      <c r="AQ11" s="21">
        <v>31500000</v>
      </c>
      <c r="AR11" s="21">
        <f>AQ11-AS11</f>
        <v>5250000</v>
      </c>
      <c r="AS11" s="21">
        <f>AQ11/1.2</f>
        <v>26250000</v>
      </c>
      <c r="AT11" s="21">
        <v>32760000</v>
      </c>
      <c r="AU11" s="21">
        <f>AT11-AV11</f>
        <v>5460000</v>
      </c>
      <c r="AV11" s="21">
        <f>AT11/1.2</f>
        <v>27300000</v>
      </c>
      <c r="AW11" s="21"/>
      <c r="AX11" s="21"/>
      <c r="AY11" s="21"/>
      <c r="AZ11" s="21">
        <v>39000000</v>
      </c>
      <c r="BA11" s="21">
        <v>0</v>
      </c>
      <c r="BB11" s="21">
        <v>39000000</v>
      </c>
      <c r="BC11" s="21"/>
      <c r="BD11" s="21"/>
      <c r="BE11" s="21"/>
      <c r="BF11" s="21"/>
      <c r="BG11" s="21"/>
      <c r="BH11" s="21"/>
      <c r="BI11" s="23">
        <v>16500000</v>
      </c>
      <c r="BJ11" s="22">
        <f>BI11-BK11</f>
        <v>2750000</v>
      </c>
      <c r="BK11" s="23">
        <f>BI11/1.2</f>
        <v>13750000</v>
      </c>
      <c r="BL11" s="21"/>
      <c r="BM11" s="21"/>
      <c r="BN11" s="21"/>
      <c r="BO11" s="21"/>
      <c r="BP11" s="21"/>
      <c r="BQ11" s="21"/>
      <c r="BR11" s="40" t="s">
        <v>29</v>
      </c>
      <c r="BS11" s="40"/>
      <c r="BT11" s="40"/>
      <c r="BU11" s="9"/>
    </row>
    <row r="12" spans="1:73" ht="60.75">
      <c r="A12" s="6">
        <v>5</v>
      </c>
      <c r="B12" s="16" t="s">
        <v>40</v>
      </c>
      <c r="C12" s="17" t="s">
        <v>0</v>
      </c>
      <c r="D12" s="18">
        <v>7000</v>
      </c>
      <c r="E12" s="19"/>
      <c r="F12" s="13"/>
      <c r="G12" s="19"/>
      <c r="H12" s="26">
        <v>28000000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>
        <v>16086000</v>
      </c>
      <c r="T12" s="21">
        <f t="shared" si="0"/>
        <v>2681000</v>
      </c>
      <c r="U12" s="21">
        <f t="shared" si="1"/>
        <v>13405000</v>
      </c>
      <c r="V12" s="21"/>
      <c r="W12" s="21"/>
      <c r="X12" s="21"/>
      <c r="Y12" s="21"/>
      <c r="Z12" s="21"/>
      <c r="AA12" s="21"/>
      <c r="AB12" s="21"/>
      <c r="AC12" s="21">
        <v>18480000</v>
      </c>
      <c r="AD12" s="21">
        <f>AC12-AE12</f>
        <v>3080000</v>
      </c>
      <c r="AE12" s="21">
        <f>AC12/1.2</f>
        <v>15400000</v>
      </c>
      <c r="AF12" s="21"/>
      <c r="AG12" s="21"/>
      <c r="AH12" s="21">
        <v>15330000</v>
      </c>
      <c r="AI12" s="21">
        <f>AH12-AJ12</f>
        <v>2555000</v>
      </c>
      <c r="AJ12" s="21">
        <f t="shared" si="2"/>
        <v>12775000</v>
      </c>
      <c r="AK12" s="22">
        <v>15960000</v>
      </c>
      <c r="AL12" s="23">
        <f t="shared" si="3"/>
        <v>2660000</v>
      </c>
      <c r="AM12" s="22">
        <f t="shared" si="4"/>
        <v>13300000</v>
      </c>
      <c r="AN12" s="21">
        <v>25830000</v>
      </c>
      <c r="AO12" s="21">
        <f t="shared" ref="AO12:AO16" si="7">AN12-AP12</f>
        <v>4305000</v>
      </c>
      <c r="AP12" s="21">
        <f t="shared" ref="AP12:AP16" si="8">AN12/1.2</f>
        <v>21525000</v>
      </c>
      <c r="AQ12" s="21">
        <v>19600000</v>
      </c>
      <c r="AR12" s="21">
        <f>AQ12-AS12</f>
        <v>3266666.666666666</v>
      </c>
      <c r="AS12" s="21">
        <f>AQ12/1.2</f>
        <v>16333333.333333334</v>
      </c>
      <c r="AT12" s="21"/>
      <c r="AU12" s="21"/>
      <c r="AV12" s="21"/>
      <c r="AW12" s="21"/>
      <c r="AX12" s="21"/>
      <c r="AY12" s="21"/>
      <c r="AZ12" s="21">
        <v>26250000</v>
      </c>
      <c r="BA12" s="21">
        <f>-BA13</f>
        <v>0</v>
      </c>
      <c r="BB12" s="21">
        <v>26250000</v>
      </c>
      <c r="BC12" s="21"/>
      <c r="BD12" s="21"/>
      <c r="BE12" s="21"/>
      <c r="BF12" s="21"/>
      <c r="BG12" s="21"/>
      <c r="BH12" s="21"/>
      <c r="BI12" s="21">
        <v>20300000</v>
      </c>
      <c r="BJ12" s="21">
        <f t="shared" ref="BJ12:BJ16" si="9">BI12-BK12</f>
        <v>3383333.3333333321</v>
      </c>
      <c r="BK12" s="21">
        <f t="shared" ref="BK12:BK16" si="10">BI12/1.2</f>
        <v>16916666.666666668</v>
      </c>
      <c r="BL12" s="21"/>
      <c r="BM12" s="21"/>
      <c r="BN12" s="21"/>
      <c r="BO12" s="21"/>
      <c r="BP12" s="21"/>
      <c r="BQ12" s="21"/>
      <c r="BR12" s="40" t="s">
        <v>21</v>
      </c>
      <c r="BS12" s="40"/>
      <c r="BT12" s="40"/>
      <c r="BU12" s="9"/>
    </row>
    <row r="13" spans="1:73" ht="60.75">
      <c r="A13" s="6">
        <v>6</v>
      </c>
      <c r="B13" s="16" t="s">
        <v>41</v>
      </c>
      <c r="C13" s="17" t="s">
        <v>0</v>
      </c>
      <c r="D13" s="18">
        <v>1000</v>
      </c>
      <c r="E13" s="19"/>
      <c r="F13" s="13"/>
      <c r="G13" s="19"/>
      <c r="H13" s="26">
        <v>3700000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>
        <v>3594000</v>
      </c>
      <c r="T13" s="21">
        <f t="shared" si="0"/>
        <v>599000</v>
      </c>
      <c r="U13" s="21">
        <f t="shared" si="1"/>
        <v>2995000</v>
      </c>
      <c r="V13" s="21"/>
      <c r="W13" s="21"/>
      <c r="X13" s="22">
        <v>3510000</v>
      </c>
      <c r="Y13" s="22">
        <f t="shared" si="5"/>
        <v>585000</v>
      </c>
      <c r="Z13" s="22">
        <f t="shared" si="6"/>
        <v>2925000</v>
      </c>
      <c r="AA13" s="21"/>
      <c r="AB13" s="21"/>
      <c r="AC13" s="21"/>
      <c r="AD13" s="21"/>
      <c r="AE13" s="21"/>
      <c r="AF13" s="21"/>
      <c r="AG13" s="21"/>
      <c r="AH13" s="21">
        <v>3699000</v>
      </c>
      <c r="AI13" s="21">
        <f>AH13-AJ13</f>
        <v>616500</v>
      </c>
      <c r="AJ13" s="21">
        <f t="shared" si="2"/>
        <v>3082500</v>
      </c>
      <c r="AK13" s="21">
        <v>3699600</v>
      </c>
      <c r="AL13" s="21">
        <f t="shared" si="3"/>
        <v>616600</v>
      </c>
      <c r="AM13" s="21">
        <f t="shared" si="4"/>
        <v>3083000</v>
      </c>
      <c r="AN13" s="21">
        <v>3690000</v>
      </c>
      <c r="AO13" s="21">
        <f t="shared" si="7"/>
        <v>615000</v>
      </c>
      <c r="AP13" s="21">
        <f t="shared" si="8"/>
        <v>3075000</v>
      </c>
      <c r="AQ13" s="21"/>
      <c r="AR13" s="21"/>
      <c r="AS13" s="21"/>
      <c r="AT13" s="21">
        <v>3960000</v>
      </c>
      <c r="AU13" s="21">
        <f t="shared" ref="AU13:AU16" si="11">AT13-AV13</f>
        <v>660000</v>
      </c>
      <c r="AV13" s="21">
        <f t="shared" ref="AV13:AV16" si="12">AT13/1.2</f>
        <v>3300000</v>
      </c>
      <c r="AW13" s="21"/>
      <c r="AX13" s="21"/>
      <c r="AY13" s="21"/>
      <c r="AZ13" s="21"/>
      <c r="BA13" s="21"/>
      <c r="BB13" s="21"/>
      <c r="BC13" s="21">
        <v>4800000</v>
      </c>
      <c r="BD13" s="21">
        <f t="shared" ref="BD13" si="13">BC13-BE13</f>
        <v>800000</v>
      </c>
      <c r="BE13" s="21">
        <f t="shared" ref="BE13" si="14">BC13/1.2</f>
        <v>4000000</v>
      </c>
      <c r="BF13" s="21"/>
      <c r="BG13" s="21"/>
      <c r="BH13" s="21"/>
      <c r="BI13" s="21">
        <v>4300000</v>
      </c>
      <c r="BJ13" s="21">
        <f t="shared" si="9"/>
        <v>716666.66666666651</v>
      </c>
      <c r="BK13" s="21">
        <f t="shared" si="10"/>
        <v>3583333.3333333335</v>
      </c>
      <c r="BL13" s="21"/>
      <c r="BM13" s="21"/>
      <c r="BN13" s="21"/>
      <c r="BO13" s="21"/>
      <c r="BP13" s="21"/>
      <c r="BQ13" s="21"/>
      <c r="BR13" s="40" t="s">
        <v>18</v>
      </c>
      <c r="BS13" s="40"/>
      <c r="BT13" s="40"/>
      <c r="BU13" s="9"/>
    </row>
    <row r="14" spans="1:73" ht="60">
      <c r="A14" s="6">
        <v>7</v>
      </c>
      <c r="B14" s="16" t="s">
        <v>42</v>
      </c>
      <c r="C14" s="17" t="s">
        <v>0</v>
      </c>
      <c r="D14" s="18">
        <v>1000</v>
      </c>
      <c r="E14" s="19"/>
      <c r="F14" s="13"/>
      <c r="G14" s="19"/>
      <c r="H14" s="26">
        <v>2800000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>
        <v>2688000</v>
      </c>
      <c r="T14" s="21">
        <f t="shared" si="0"/>
        <v>448000</v>
      </c>
      <c r="U14" s="21">
        <f t="shared" si="1"/>
        <v>2240000</v>
      </c>
      <c r="V14" s="21"/>
      <c r="W14" s="21"/>
      <c r="X14" s="22">
        <v>2640000</v>
      </c>
      <c r="Y14" s="22">
        <f t="shared" si="5"/>
        <v>440000</v>
      </c>
      <c r="Z14" s="22">
        <f t="shared" si="6"/>
        <v>2200000</v>
      </c>
      <c r="AA14" s="21"/>
      <c r="AB14" s="21"/>
      <c r="AC14" s="21"/>
      <c r="AD14" s="21"/>
      <c r="AE14" s="21"/>
      <c r="AF14" s="21"/>
      <c r="AG14" s="21"/>
      <c r="AH14" s="25"/>
      <c r="AI14" s="21"/>
      <c r="AJ14" s="21"/>
      <c r="AK14" s="21">
        <v>4200000</v>
      </c>
      <c r="AL14" s="21">
        <f t="shared" si="3"/>
        <v>700000</v>
      </c>
      <c r="AM14" s="21">
        <f t="shared" si="4"/>
        <v>3500000</v>
      </c>
      <c r="AN14" s="21"/>
      <c r="AO14" s="21"/>
      <c r="AP14" s="21"/>
      <c r="AQ14" s="21"/>
      <c r="AR14" s="21"/>
      <c r="AS14" s="21"/>
      <c r="AT14" s="21">
        <v>3180000</v>
      </c>
      <c r="AU14" s="21">
        <f t="shared" si="11"/>
        <v>530000</v>
      </c>
      <c r="AV14" s="21">
        <f t="shared" si="12"/>
        <v>2650000</v>
      </c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2680000</v>
      </c>
      <c r="BJ14" s="21">
        <f t="shared" si="9"/>
        <v>446666.66666666651</v>
      </c>
      <c r="BK14" s="21">
        <f t="shared" si="10"/>
        <v>2233333.3333333335</v>
      </c>
      <c r="BL14" s="21"/>
      <c r="BM14" s="21"/>
      <c r="BN14" s="21"/>
      <c r="BO14" s="21"/>
      <c r="BP14" s="21"/>
      <c r="BQ14" s="21"/>
      <c r="BR14" s="40" t="s">
        <v>18</v>
      </c>
      <c r="BS14" s="40"/>
      <c r="BT14" s="40"/>
      <c r="BU14" s="9"/>
    </row>
    <row r="15" spans="1:73" ht="52.5" customHeight="1">
      <c r="A15" s="6">
        <v>8</v>
      </c>
      <c r="B15" s="16" t="s">
        <v>43</v>
      </c>
      <c r="C15" s="17" t="s">
        <v>0</v>
      </c>
      <c r="D15" s="18">
        <v>500</v>
      </c>
      <c r="E15" s="19"/>
      <c r="F15" s="13"/>
      <c r="G15" s="19"/>
      <c r="H15" s="26">
        <v>2100000</v>
      </c>
      <c r="I15" s="24"/>
      <c r="J15" s="21"/>
      <c r="K15" s="21"/>
      <c r="L15" s="21"/>
      <c r="M15" s="21"/>
      <c r="N15" s="21"/>
      <c r="O15" s="21"/>
      <c r="P15" s="21"/>
      <c r="Q15" s="21"/>
      <c r="R15" s="21"/>
      <c r="S15" s="21">
        <v>1998000</v>
      </c>
      <c r="T15" s="21">
        <f t="shared" si="0"/>
        <v>333000</v>
      </c>
      <c r="U15" s="21">
        <f t="shared" si="1"/>
        <v>1665000</v>
      </c>
      <c r="V15" s="21"/>
      <c r="W15" s="21"/>
      <c r="X15" s="21">
        <v>2055000</v>
      </c>
      <c r="Y15" s="21">
        <f t="shared" si="5"/>
        <v>342500</v>
      </c>
      <c r="Z15" s="21">
        <f t="shared" si="6"/>
        <v>1712500</v>
      </c>
      <c r="AA15" s="21"/>
      <c r="AB15" s="21"/>
      <c r="AC15" s="21"/>
      <c r="AD15" s="21"/>
      <c r="AE15" s="21"/>
      <c r="AF15" s="21"/>
      <c r="AG15" s="21"/>
      <c r="AH15" s="21">
        <v>2070000</v>
      </c>
      <c r="AI15" s="21">
        <f>AH15-AJ15</f>
        <v>345000</v>
      </c>
      <c r="AJ15" s="21">
        <f t="shared" si="2"/>
        <v>1725000</v>
      </c>
      <c r="AK15" s="21">
        <v>2073000</v>
      </c>
      <c r="AL15" s="21">
        <f t="shared" si="3"/>
        <v>345500</v>
      </c>
      <c r="AM15" s="21">
        <f t="shared" si="4"/>
        <v>1727500</v>
      </c>
      <c r="AN15" s="21">
        <v>2100000</v>
      </c>
      <c r="AO15" s="21">
        <f t="shared" si="7"/>
        <v>350000</v>
      </c>
      <c r="AP15" s="21">
        <f t="shared" si="8"/>
        <v>1750000</v>
      </c>
      <c r="AQ15" s="21"/>
      <c r="AR15" s="21"/>
      <c r="AS15" s="21"/>
      <c r="AT15" s="22">
        <v>1770000</v>
      </c>
      <c r="AU15" s="22">
        <f t="shared" si="11"/>
        <v>295000</v>
      </c>
      <c r="AV15" s="22">
        <f t="shared" si="12"/>
        <v>1475000</v>
      </c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3000000</v>
      </c>
      <c r="BJ15" s="21">
        <f t="shared" si="9"/>
        <v>500000</v>
      </c>
      <c r="BK15" s="21">
        <f t="shared" si="10"/>
        <v>2500000</v>
      </c>
      <c r="BL15" s="21"/>
      <c r="BM15" s="21"/>
      <c r="BN15" s="21"/>
      <c r="BO15" s="21"/>
      <c r="BP15" s="21"/>
      <c r="BQ15" s="21"/>
      <c r="BR15" s="40" t="s">
        <v>24</v>
      </c>
      <c r="BS15" s="40"/>
      <c r="BT15" s="40"/>
      <c r="BU15" s="9"/>
    </row>
    <row r="16" spans="1:73" ht="60.75">
      <c r="A16" s="6">
        <v>9</v>
      </c>
      <c r="B16" s="16" t="s">
        <v>44</v>
      </c>
      <c r="C16" s="17" t="s">
        <v>0</v>
      </c>
      <c r="D16" s="18">
        <v>1000</v>
      </c>
      <c r="E16" s="19"/>
      <c r="F16" s="13"/>
      <c r="G16" s="19"/>
      <c r="H16" s="26">
        <v>4000000</v>
      </c>
      <c r="I16" s="21"/>
      <c r="J16" s="21"/>
      <c r="K16" s="21"/>
      <c r="L16" s="21"/>
      <c r="M16" s="21"/>
      <c r="N16" s="24"/>
      <c r="O16" s="21"/>
      <c r="P16" s="21"/>
      <c r="Q16" s="21"/>
      <c r="R16" s="21"/>
      <c r="S16" s="22">
        <v>3558000</v>
      </c>
      <c r="T16" s="22">
        <f t="shared" si="0"/>
        <v>593000</v>
      </c>
      <c r="U16" s="22">
        <f t="shared" si="1"/>
        <v>2965000</v>
      </c>
      <c r="V16" s="21"/>
      <c r="W16" s="21"/>
      <c r="X16" s="21">
        <v>3840000</v>
      </c>
      <c r="Y16" s="21">
        <f t="shared" si="5"/>
        <v>640000</v>
      </c>
      <c r="Z16" s="21">
        <f t="shared" si="6"/>
        <v>3200000</v>
      </c>
      <c r="AA16" s="21"/>
      <c r="AB16" s="21"/>
      <c r="AC16" s="21"/>
      <c r="AD16" s="21"/>
      <c r="AE16" s="21"/>
      <c r="AF16" s="21"/>
      <c r="AG16" s="21"/>
      <c r="AH16" s="21">
        <v>3930000</v>
      </c>
      <c r="AI16" s="21">
        <f>AH16-AJ16</f>
        <v>655000</v>
      </c>
      <c r="AJ16" s="21">
        <f t="shared" si="2"/>
        <v>3275000</v>
      </c>
      <c r="AK16" s="21">
        <v>3936000</v>
      </c>
      <c r="AL16" s="21">
        <f t="shared" si="3"/>
        <v>656000</v>
      </c>
      <c r="AM16" s="21">
        <f t="shared" si="4"/>
        <v>3280000</v>
      </c>
      <c r="AN16" s="21">
        <v>3900000</v>
      </c>
      <c r="AO16" s="21">
        <f t="shared" si="7"/>
        <v>650000</v>
      </c>
      <c r="AP16" s="21">
        <f t="shared" si="8"/>
        <v>3250000</v>
      </c>
      <c r="AQ16" s="21"/>
      <c r="AR16" s="21"/>
      <c r="AS16" s="21"/>
      <c r="AT16" s="21">
        <v>3600000</v>
      </c>
      <c r="AU16" s="21">
        <f t="shared" si="11"/>
        <v>600000</v>
      </c>
      <c r="AV16" s="21">
        <f t="shared" si="12"/>
        <v>3000000</v>
      </c>
      <c r="AW16" s="21">
        <v>4920000</v>
      </c>
      <c r="AX16" s="21">
        <f>AW16-AY16</f>
        <v>820000</v>
      </c>
      <c r="AY16" s="21">
        <f>AW16/1.2</f>
        <v>4100000</v>
      </c>
      <c r="AZ16" s="21"/>
      <c r="BA16" s="21"/>
      <c r="BB16" s="21"/>
      <c r="BC16" s="21"/>
      <c r="BD16" s="21"/>
      <c r="BE16" s="21"/>
      <c r="BF16" s="21"/>
      <c r="BG16" s="21"/>
      <c r="BH16" s="21"/>
      <c r="BI16" s="21">
        <v>5500000</v>
      </c>
      <c r="BJ16" s="21">
        <f t="shared" si="9"/>
        <v>916666.66666666605</v>
      </c>
      <c r="BK16" s="21">
        <f t="shared" si="10"/>
        <v>4583333.333333334</v>
      </c>
      <c r="BL16" s="21"/>
      <c r="BM16" s="21"/>
      <c r="BN16" s="21"/>
      <c r="BO16" s="21"/>
      <c r="BP16" s="21"/>
      <c r="BQ16" s="21"/>
      <c r="BR16" s="40" t="s">
        <v>17</v>
      </c>
      <c r="BS16" s="40"/>
      <c r="BT16" s="40"/>
      <c r="BU16" s="9"/>
    </row>
    <row r="17" spans="2:70" ht="89.25" customHeight="1">
      <c r="B17" s="38" t="s">
        <v>45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</row>
    <row r="18" spans="2:70" ht="61.5" customHeight="1"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</row>
    <row r="19" spans="2:70" ht="57.75" customHeight="1"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</row>
    <row r="20" spans="2:70" ht="60.75" customHeight="1"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</row>
    <row r="21" spans="2:70" ht="66" customHeight="1"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</row>
    <row r="22" spans="2:70" ht="54" customHeight="1"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</row>
  </sheetData>
  <autoFilter ref="A7:BT22">
    <filterColumn colId="7"/>
    <filterColumn colId="8"/>
    <filterColumn colId="9"/>
    <filterColumn colId="10"/>
    <filterColumn colId="13"/>
    <filterColumn colId="14"/>
    <filterColumn colId="15"/>
    <filterColumn colId="18"/>
    <filterColumn colId="19"/>
    <filterColumn colId="20"/>
    <filterColumn colId="23"/>
    <filterColumn colId="24"/>
    <filterColumn colId="25"/>
    <filterColumn colId="28"/>
    <filterColumn colId="29"/>
    <filterColumn colId="30"/>
    <filterColumn colId="33"/>
    <filterColumn colId="34"/>
    <filterColumn colId="35"/>
    <filterColumn colId="36"/>
    <filterColumn colId="37"/>
    <filterColumn colId="38"/>
    <filterColumn colId="39"/>
    <filterColumn colId="40"/>
    <filterColumn colId="41"/>
    <filterColumn colId="42"/>
    <filterColumn colId="43"/>
    <filterColumn colId="44"/>
    <filterColumn colId="45"/>
    <filterColumn colId="46"/>
    <filterColumn colId="47"/>
    <filterColumn colId="48"/>
    <filterColumn colId="49"/>
    <filterColumn colId="50"/>
    <filterColumn colId="51"/>
    <filterColumn colId="52"/>
    <filterColumn colId="53"/>
    <filterColumn colId="54"/>
    <filterColumn colId="55"/>
    <filterColumn colId="56"/>
    <filterColumn colId="57"/>
    <filterColumn colId="58"/>
    <filterColumn colId="59"/>
    <filterColumn colId="60"/>
    <filterColumn colId="61"/>
    <filterColumn colId="62"/>
    <filterColumn colId="63"/>
    <filterColumn colId="64"/>
    <filterColumn colId="65"/>
    <filterColumn colId="66"/>
    <filterColumn colId="67"/>
    <filterColumn colId="68"/>
    <filterColumn colId="69"/>
  </autoFilter>
  <mergeCells count="87">
    <mergeCell ref="BR16:BT16"/>
    <mergeCell ref="H4:H6"/>
    <mergeCell ref="BR11:BT11"/>
    <mergeCell ref="BR12:BT12"/>
    <mergeCell ref="BR13:BT13"/>
    <mergeCell ref="BR14:BT14"/>
    <mergeCell ref="BR15:BT15"/>
    <mergeCell ref="AQ4:AS4"/>
    <mergeCell ref="AT4:AV4"/>
    <mergeCell ref="BA5:BA6"/>
    <mergeCell ref="BB5:BB6"/>
    <mergeCell ref="AW4:AY4"/>
    <mergeCell ref="BJ5:BJ6"/>
    <mergeCell ref="BK5:BK6"/>
    <mergeCell ref="BC5:BC6"/>
    <mergeCell ref="BD5:BD6"/>
    <mergeCell ref="BI1:BR1"/>
    <mergeCell ref="W5:W6"/>
    <mergeCell ref="BN5:BN6"/>
    <mergeCell ref="AW5:AW6"/>
    <mergeCell ref="AX5:AX6"/>
    <mergeCell ref="AU5:AU6"/>
    <mergeCell ref="AV5:AV6"/>
    <mergeCell ref="BI4:BK4"/>
    <mergeCell ref="BL4:BN4"/>
    <mergeCell ref="AZ4:BB4"/>
    <mergeCell ref="BF4:BH4"/>
    <mergeCell ref="BC4:BE4"/>
    <mergeCell ref="AY5:AY6"/>
    <mergeCell ref="AZ5:AZ6"/>
    <mergeCell ref="Y5:Y6"/>
    <mergeCell ref="Z5:Z6"/>
    <mergeCell ref="E4:E6"/>
    <mergeCell ref="AB4:AF4"/>
    <mergeCell ref="I5:I6"/>
    <mergeCell ref="J5:J6"/>
    <mergeCell ref="K5:K6"/>
    <mergeCell ref="N5:N6"/>
    <mergeCell ref="O5:O6"/>
    <mergeCell ref="P5:P6"/>
    <mergeCell ref="S5:S6"/>
    <mergeCell ref="T5:T6"/>
    <mergeCell ref="U5:U6"/>
    <mergeCell ref="X5:X6"/>
    <mergeCell ref="I4:K4"/>
    <mergeCell ref="AC5:AC6"/>
    <mergeCell ref="AH5:AH6"/>
    <mergeCell ref="AI5:AI6"/>
    <mergeCell ref="AJ5:AJ6"/>
    <mergeCell ref="AT5:AT6"/>
    <mergeCell ref="AR5:AR6"/>
    <mergeCell ref="AS5:AS6"/>
    <mergeCell ref="B17:BR17"/>
    <mergeCell ref="BL5:BL6"/>
    <mergeCell ref="BM5:BM6"/>
    <mergeCell ref="AD5:AD6"/>
    <mergeCell ref="AE5:AE6"/>
    <mergeCell ref="BR4:BR6"/>
    <mergeCell ref="BP5:BP6"/>
    <mergeCell ref="AP5:AP6"/>
    <mergeCell ref="AQ5:AQ6"/>
    <mergeCell ref="BO5:BO6"/>
    <mergeCell ref="BF5:BF6"/>
    <mergeCell ref="BG5:BG6"/>
    <mergeCell ref="BH5:BH6"/>
    <mergeCell ref="BI5:BI6"/>
    <mergeCell ref="AK5:AK6"/>
    <mergeCell ref="AL5:AL6"/>
    <mergeCell ref="AM5:AM6"/>
    <mergeCell ref="AN5:AN6"/>
    <mergeCell ref="AO5:AO6"/>
    <mergeCell ref="A2:BS2"/>
    <mergeCell ref="R4:V4"/>
    <mergeCell ref="W4:AA4"/>
    <mergeCell ref="A4:A6"/>
    <mergeCell ref="B4:B6"/>
    <mergeCell ref="C4:C6"/>
    <mergeCell ref="D4:D6"/>
    <mergeCell ref="M4:Q4"/>
    <mergeCell ref="G4:G6"/>
    <mergeCell ref="F4:F6"/>
    <mergeCell ref="AH4:AJ4"/>
    <mergeCell ref="AK4:AM4"/>
    <mergeCell ref="AN4:AP4"/>
    <mergeCell ref="BE5:BE6"/>
    <mergeCell ref="BQ5:BQ6"/>
    <mergeCell ref="BO4:BQ4"/>
  </mergeCells>
  <printOptions horizontalCentered="1"/>
  <pageMargins left="0" right="0" top="0" bottom="0" header="0" footer="0"/>
  <pageSetup paperSize="9" scale="5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2017-04-15T02:13:52Z</dcterms:modified>
</cp:coreProperties>
</file>